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neVlaeminck\Downloads\"/>
    </mc:Choice>
  </mc:AlternateContent>
  <xr:revisionPtr revIDLastSave="0" documentId="13_ncr:1_{56CC6C3B-7E28-45AF-BEC6-0F83D677D4A3}" xr6:coauthVersionLast="45" xr6:coauthVersionMax="47" xr10:uidLastSave="{00000000-0000-0000-0000-000000000000}"/>
  <bookViews>
    <workbookView xWindow="12405" yWindow="4650" windowWidth="38700" windowHeight="15555" activeTab="3" xr2:uid="{498C0361-0FE1-4D8B-91BB-D425E66361FB}"/>
  </bookViews>
  <sheets>
    <sheet name="DEURLIJST" sheetId="1" r:id="rId1"/>
    <sheet name="STANDAARD" sheetId="2" r:id="rId2"/>
    <sheet name="TEKENINGEN" sheetId="3" r:id="rId3"/>
    <sheet name="ETIKET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4" l="1"/>
  <c r="D11" i="4"/>
  <c r="D7" i="4"/>
  <c r="D10" i="4"/>
  <c r="D9" i="4"/>
  <c r="D8" i="4"/>
</calcChain>
</file>

<file path=xl/sharedStrings.xml><?xml version="1.0" encoding="utf-8"?>
<sst xmlns="http://schemas.openxmlformats.org/spreadsheetml/2006/main" count="192" uniqueCount="111">
  <si>
    <t>NR</t>
  </si>
  <si>
    <t>OPENING</t>
  </si>
  <si>
    <t>L/R</t>
  </si>
  <si>
    <t>RF</t>
  </si>
  <si>
    <t>KRUK/SLOT</t>
  </si>
  <si>
    <t>L</t>
  </si>
  <si>
    <t>Blad Breedte</t>
  </si>
  <si>
    <t>Blad hoogte</t>
  </si>
  <si>
    <t>SCHARNIER</t>
  </si>
  <si>
    <t>MODEL
KRUK</t>
  </si>
  <si>
    <t>KRUK/
SLOT</t>
  </si>
  <si>
    <t>REF</t>
  </si>
  <si>
    <t>Type</t>
  </si>
  <si>
    <t>Chambrant</t>
  </si>
  <si>
    <t>Blokkader</t>
  </si>
  <si>
    <t>Kassement dikte</t>
  </si>
  <si>
    <t>Kassement slag</t>
  </si>
  <si>
    <t>Type
Kassement</t>
  </si>
  <si>
    <t>deurblad
breedte</t>
  </si>
  <si>
    <t>deurblad
hoogte</t>
  </si>
  <si>
    <t>Minimale breedte gat</t>
  </si>
  <si>
    <t>Minimale hoogte gat</t>
  </si>
  <si>
    <t>Speling
Onder</t>
  </si>
  <si>
    <t>Speling onder</t>
  </si>
  <si>
    <t>R</t>
  </si>
  <si>
    <t>Draai</t>
  </si>
  <si>
    <t>S</t>
  </si>
  <si>
    <t>kd</t>
  </si>
  <si>
    <t>kd/cd</t>
  </si>
  <si>
    <t>cd</t>
  </si>
  <si>
    <t>kd/wc</t>
  </si>
  <si>
    <t>rol</t>
  </si>
  <si>
    <t>3x80/80</t>
  </si>
  <si>
    <t>4x80/80</t>
  </si>
  <si>
    <t>5x80/80</t>
  </si>
  <si>
    <t>3x100/86</t>
  </si>
  <si>
    <t>4x100/86</t>
  </si>
  <si>
    <t>5x100/86</t>
  </si>
  <si>
    <t>KAS</t>
  </si>
  <si>
    <t>Dikte
KAS</t>
  </si>
  <si>
    <t>Model Kruk</t>
  </si>
  <si>
    <t>Gebogen</t>
  </si>
  <si>
    <t>Recht</t>
  </si>
  <si>
    <t>Deur
dikte</t>
  </si>
  <si>
    <t>Deur Dikte</t>
  </si>
  <si>
    <t xml:space="preserve">kd- kruk doorboord            cd- cilinder doorboord                                 wc- wc  sluiting doorboord </t>
  </si>
  <si>
    <t>OPMERKING</t>
  </si>
  <si>
    <t>SLAG</t>
  </si>
  <si>
    <t xml:space="preserve">type kruk:  </t>
  </si>
  <si>
    <t>Bsw0.4</t>
  </si>
  <si>
    <t>berging -keuken</t>
  </si>
  <si>
    <t>2040x928</t>
  </si>
  <si>
    <t>rubberwood</t>
  </si>
  <si>
    <t>verfdeur</t>
  </si>
  <si>
    <t>RUBBER</t>
  </si>
  <si>
    <t>in</t>
  </si>
  <si>
    <t>Bsw 0.5</t>
  </si>
  <si>
    <t>berging-slaapk.</t>
  </si>
  <si>
    <t>Bsw 0.6</t>
  </si>
  <si>
    <t>Bsw 0.7</t>
  </si>
  <si>
    <t>toilet</t>
  </si>
  <si>
    <t>2030x775</t>
  </si>
  <si>
    <t>2030x700</t>
  </si>
  <si>
    <t>Bsw 0.8</t>
  </si>
  <si>
    <t>raam doorgang</t>
  </si>
  <si>
    <t>1080h x 792br</t>
  </si>
  <si>
    <t>1075h</t>
  </si>
  <si>
    <t>787br</t>
  </si>
  <si>
    <t>houtsectie 60x90</t>
  </si>
  <si>
    <t>oregon kroon</t>
  </si>
  <si>
    <t>raam volgens detail</t>
  </si>
  <si>
    <t>Bsw1.1</t>
  </si>
  <si>
    <t>inkomdeur 1ste</t>
  </si>
  <si>
    <t>2170x958</t>
  </si>
  <si>
    <t>Bsw1.4</t>
  </si>
  <si>
    <t>raam printerlokaal</t>
  </si>
  <si>
    <t>1078h x 770 br</t>
  </si>
  <si>
    <t>1073h</t>
  </si>
  <si>
    <t>765 br</t>
  </si>
  <si>
    <t>houtsectie 30 dik</t>
  </si>
  <si>
    <t>accoustische beglazing 8 mm</t>
  </si>
  <si>
    <t>Bsw 2.1</t>
  </si>
  <si>
    <t>inkomdeur 2de</t>
  </si>
  <si>
    <t>2255x890</t>
  </si>
  <si>
    <t>Bsw 2.2</t>
  </si>
  <si>
    <t>Bsw 2.3</t>
  </si>
  <si>
    <t>deur sas</t>
  </si>
  <si>
    <t>2150x800</t>
  </si>
  <si>
    <t>badkamer</t>
  </si>
  <si>
    <t>2160x800</t>
  </si>
  <si>
    <t>Bsw 0.9</t>
  </si>
  <si>
    <t>1075hx675br</t>
  </si>
  <si>
    <t>1070h</t>
  </si>
  <si>
    <t>BSW 0.1</t>
  </si>
  <si>
    <t>BSW 0.2</t>
  </si>
  <si>
    <t>BSW 0.3</t>
  </si>
  <si>
    <t>vervalt</t>
  </si>
  <si>
    <t>slaapkamer</t>
  </si>
  <si>
    <t>inversiedeur</t>
  </si>
  <si>
    <t>2040x 925</t>
  </si>
  <si>
    <t>2040x960</t>
  </si>
  <si>
    <t>SOORT    DEUR</t>
  </si>
  <si>
    <t>deurgeheel gelijkvloers inversiedeuren</t>
  </si>
  <si>
    <t>2085x863</t>
  </si>
  <si>
    <t>2085x958</t>
  </si>
  <si>
    <t>oregon</t>
  </si>
  <si>
    <t>Klant:              Murmuur  Emanuel Verstraete   0473/35.22.36</t>
  </si>
  <si>
    <t>werf : Lieremanstraat  65  9000 Gent</t>
  </si>
  <si>
    <t xml:space="preserve">inversiedeur  </t>
  </si>
  <si>
    <t>deuren besteld vc wood   10/11/2022</t>
  </si>
  <si>
    <r>
      <t>datum:</t>
    </r>
    <r>
      <rPr>
        <sz val="16"/>
        <rFont val="Calibri"/>
        <family val="2"/>
        <scheme val="minor"/>
      </rPr>
      <t xml:space="preserve"> goedgekeurd</t>
    </r>
    <r>
      <rPr>
        <b/>
        <sz val="18"/>
        <rFont val="Calibri"/>
        <family val="2"/>
        <scheme val="minor"/>
      </rPr>
      <t xml:space="preserve">  17/11/2022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</si>
</sst>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sz val="12"/>
      <name val="Calibri"/>
      <family val="2"/>
      <scheme val="minor"/>
    </font>
    <font>
      <sz val="16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10" fillId="3" borderId="0" applyNumberFormat="0" applyBorder="0" applyAlignment="0" applyProtection="0"/>
  </cellStyleXfs>
  <cellXfs count="46">
    <xf numFmtId="0" fontId="0" fillId="0" borderId="0" xfId="0"/>
    <xf numFmtId="0" fontId="4" fillId="0" borderId="0" xfId="0" applyFont="1"/>
    <xf numFmtId="0" fontId="3" fillId="0" borderId="1" xfId="1" applyFont="1" applyFill="1" applyAlignment="1">
      <alignment horizontal="left"/>
    </xf>
    <xf numFmtId="0" fontId="3" fillId="0" borderId="1" xfId="1" applyFont="1" applyFill="1" applyAlignment="1">
      <alignment horizontal="center"/>
    </xf>
    <xf numFmtId="0" fontId="3" fillId="0" borderId="1" xfId="1" applyFont="1" applyFill="1" applyAlignment="1">
      <alignment horizontal="center" wrapText="1"/>
    </xf>
    <xf numFmtId="0" fontId="6" fillId="0" borderId="0" xfId="0" applyFont="1"/>
    <xf numFmtId="0" fontId="4" fillId="0" borderId="1" xfId="1" applyFont="1" applyFill="1" applyAlignment="1">
      <alignment horizontal="left"/>
    </xf>
    <xf numFmtId="0" fontId="3" fillId="0" borderId="8" xfId="1" applyFont="1" applyFill="1" applyBorder="1" applyAlignment="1">
      <alignment wrapText="1"/>
    </xf>
    <xf numFmtId="0" fontId="4" fillId="0" borderId="1" xfId="1" applyFont="1" applyFill="1" applyAlignment="1">
      <alignment horizontal="center"/>
    </xf>
    <xf numFmtId="0" fontId="3" fillId="0" borderId="1" xfId="1" applyFont="1" applyFill="1" applyAlignment="1">
      <alignment wrapText="1"/>
    </xf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4" fillId="0" borderId="9" xfId="1" applyFont="1" applyFill="1" applyBorder="1" applyAlignment="1"/>
    <xf numFmtId="0" fontId="4" fillId="0" borderId="10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left"/>
    </xf>
    <xf numFmtId="0" fontId="4" fillId="0" borderId="8" xfId="1" applyFont="1" applyFill="1" applyBorder="1" applyAlignment="1">
      <alignment horizontal="center"/>
    </xf>
    <xf numFmtId="0" fontId="4" fillId="0" borderId="10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center"/>
    </xf>
    <xf numFmtId="0" fontId="4" fillId="0" borderId="9" xfId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3" fillId="0" borderId="8" xfId="1" applyFont="1" applyFill="1" applyBorder="1" applyAlignment="1">
      <alignment horizontal="left"/>
    </xf>
    <xf numFmtId="0" fontId="4" fillId="0" borderId="11" xfId="1" applyFont="1" applyFill="1" applyBorder="1" applyAlignment="1">
      <alignment horizontal="left"/>
    </xf>
    <xf numFmtId="0" fontId="10" fillId="3" borderId="1" xfId="2" applyBorder="1" applyAlignment="1">
      <alignment horizontal="left"/>
    </xf>
    <xf numFmtId="0" fontId="10" fillId="3" borderId="1" xfId="2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9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left" vertical="top"/>
    </xf>
    <xf numFmtId="0" fontId="5" fillId="0" borderId="4" xfId="1" applyFont="1" applyFill="1" applyBorder="1" applyAlignment="1">
      <alignment horizontal="left" vertical="top"/>
    </xf>
    <xf numFmtId="0" fontId="5" fillId="0" borderId="5" xfId="1" applyFont="1" applyFill="1" applyBorder="1" applyAlignment="1">
      <alignment horizontal="left" vertical="top"/>
    </xf>
    <xf numFmtId="0" fontId="5" fillId="0" borderId="7" xfId="1" applyFont="1" applyFill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2" xfId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left" vertical="top" wrapText="1"/>
    </xf>
    <xf numFmtId="0" fontId="5" fillId="0" borderId="7" xfId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vertical="top" wrapText="1"/>
    </xf>
    <xf numFmtId="0" fontId="0" fillId="0" borderId="0" xfId="0" applyNumberFormat="1"/>
  </cellXfs>
  <cellStyles count="3">
    <cellStyle name="Good" xfId="2" builtinId="26"/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1</xdr:row>
      <xdr:rowOff>104775</xdr:rowOff>
    </xdr:from>
    <xdr:to>
      <xdr:col>20</xdr:col>
      <xdr:colOff>285749</xdr:colOff>
      <xdr:row>57</xdr:row>
      <xdr:rowOff>62389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23F247DD-4495-41B2-8F8E-EFC5EB216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" y="295275"/>
          <a:ext cx="12449175" cy="106256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B7959-35D5-4A17-A55D-874DE7F7B369}">
  <sheetPr>
    <pageSetUpPr fitToPage="1"/>
  </sheetPr>
  <dimension ref="A1:U65"/>
  <sheetViews>
    <sheetView zoomScaleNormal="100" workbookViewId="0">
      <selection activeCell="H8" sqref="H8"/>
    </sheetView>
  </sheetViews>
  <sheetFormatPr defaultRowHeight="15" x14ac:dyDescent="0.25"/>
  <cols>
    <col min="1" max="1" width="10.42578125" style="22" customWidth="1"/>
    <col min="2" max="2" width="18.42578125" style="1" customWidth="1"/>
    <col min="3" max="3" width="8.140625" style="11" customWidth="1"/>
    <col min="4" max="4" width="15.42578125" style="11" customWidth="1"/>
    <col min="5" max="5" width="10.140625" style="11" bestFit="1" customWidth="1"/>
    <col min="6" max="6" width="9" style="11" bestFit="1" customWidth="1"/>
    <col min="7" max="7" width="7.85546875" style="11" customWidth="1"/>
    <col min="8" max="8" width="9.140625" style="11"/>
    <col min="9" max="9" width="7.5703125" style="11" customWidth="1"/>
    <col min="10" max="10" width="9.140625" style="11"/>
    <col min="11" max="11" width="10.140625" style="11" customWidth="1"/>
    <col min="12" max="12" width="13.140625" style="11" bestFit="1" customWidth="1"/>
    <col min="13" max="13" width="7.7109375" style="11" customWidth="1"/>
    <col min="14" max="14" width="6.85546875" style="11" customWidth="1"/>
    <col min="15" max="15" width="11" style="1" customWidth="1"/>
    <col min="16" max="16" width="11.42578125" style="1" customWidth="1"/>
    <col min="17" max="17" width="11" style="1" customWidth="1"/>
    <col min="18" max="18" width="9.140625" style="11"/>
    <col min="19" max="19" width="12.140625" style="11" customWidth="1"/>
    <col min="20" max="20" width="14.140625" style="11" customWidth="1"/>
    <col min="21" max="21" width="41.5703125" style="1" customWidth="1"/>
    <col min="22" max="16384" width="9.140625" style="1"/>
  </cols>
  <sheetData>
    <row r="1" spans="1:21" s="5" customFormat="1" ht="23.25" customHeight="1" x14ac:dyDescent="0.35">
      <c r="A1" s="38" t="s">
        <v>106</v>
      </c>
      <c r="B1" s="39"/>
      <c r="C1" s="39"/>
      <c r="D1" s="39"/>
      <c r="E1" s="40"/>
      <c r="F1" s="39" t="s">
        <v>107</v>
      </c>
      <c r="G1" s="39"/>
      <c r="H1" s="39"/>
      <c r="I1" s="39"/>
      <c r="J1" s="39"/>
      <c r="K1" s="34" t="s">
        <v>110</v>
      </c>
      <c r="L1" s="35"/>
      <c r="M1" s="35"/>
      <c r="N1" s="12"/>
      <c r="O1" s="44" t="s">
        <v>45</v>
      </c>
      <c r="P1" s="39"/>
      <c r="Q1" s="39"/>
      <c r="R1" s="39"/>
      <c r="S1" s="40"/>
      <c r="T1" s="30" t="s">
        <v>48</v>
      </c>
      <c r="U1" s="31"/>
    </row>
    <row r="2" spans="1:21" s="5" customFormat="1" ht="23.25" x14ac:dyDescent="0.35">
      <c r="A2" s="41"/>
      <c r="B2" s="42"/>
      <c r="C2" s="42"/>
      <c r="D2" s="42"/>
      <c r="E2" s="43"/>
      <c r="F2" s="42"/>
      <c r="G2" s="42"/>
      <c r="H2" s="42"/>
      <c r="I2" s="42"/>
      <c r="J2" s="42"/>
      <c r="K2" s="36"/>
      <c r="L2" s="37"/>
      <c r="M2" s="37"/>
      <c r="N2" s="13"/>
      <c r="O2" s="41"/>
      <c r="P2" s="42"/>
      <c r="Q2" s="42"/>
      <c r="R2" s="42"/>
      <c r="S2" s="43"/>
      <c r="T2" s="32"/>
      <c r="U2" s="33"/>
    </row>
    <row r="3" spans="1:21" ht="30" x14ac:dyDescent="0.25">
      <c r="A3" s="23" t="s">
        <v>0</v>
      </c>
      <c r="B3" s="2" t="s">
        <v>11</v>
      </c>
      <c r="C3" s="3" t="s">
        <v>38</v>
      </c>
      <c r="D3" s="3" t="s">
        <v>1</v>
      </c>
      <c r="E3" s="4" t="s">
        <v>19</v>
      </c>
      <c r="F3" s="4" t="s">
        <v>18</v>
      </c>
      <c r="G3" s="4" t="s">
        <v>43</v>
      </c>
      <c r="H3" s="3" t="s">
        <v>2</v>
      </c>
      <c r="I3" s="4" t="s">
        <v>22</v>
      </c>
      <c r="J3" s="3" t="s">
        <v>3</v>
      </c>
      <c r="K3" s="4" t="s">
        <v>10</v>
      </c>
      <c r="L3" s="4" t="s">
        <v>17</v>
      </c>
      <c r="M3" s="4" t="s">
        <v>39</v>
      </c>
      <c r="N3" s="4" t="s">
        <v>47</v>
      </c>
      <c r="O3" s="9" t="s">
        <v>20</v>
      </c>
      <c r="P3" s="9" t="s">
        <v>21</v>
      </c>
      <c r="Q3" s="7" t="s">
        <v>8</v>
      </c>
      <c r="R3" s="3" t="s">
        <v>54</v>
      </c>
      <c r="S3" s="4" t="s">
        <v>101</v>
      </c>
      <c r="T3" s="4" t="s">
        <v>9</v>
      </c>
      <c r="U3" s="2" t="s">
        <v>46</v>
      </c>
    </row>
    <row r="4" spans="1:21" ht="20.100000000000001" customHeight="1" x14ac:dyDescent="0.25">
      <c r="A4" s="19" t="s">
        <v>93</v>
      </c>
      <c r="B4" s="14" t="s">
        <v>96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6"/>
      <c r="P4" s="6"/>
      <c r="Q4" s="6"/>
      <c r="R4" s="8"/>
      <c r="S4" s="8"/>
      <c r="T4" s="8"/>
      <c r="U4" s="6"/>
    </row>
    <row r="5" spans="1:21" ht="20.100000000000001" customHeight="1" x14ac:dyDescent="0.25">
      <c r="A5" s="19" t="s">
        <v>94</v>
      </c>
      <c r="B5" s="14" t="s">
        <v>88</v>
      </c>
      <c r="C5" s="8">
        <v>205</v>
      </c>
      <c r="D5" s="8" t="s">
        <v>99</v>
      </c>
      <c r="E5" s="8">
        <v>2009</v>
      </c>
      <c r="F5" s="8">
        <v>874</v>
      </c>
      <c r="G5" s="8">
        <v>40</v>
      </c>
      <c r="H5" s="8" t="s">
        <v>24</v>
      </c>
      <c r="I5" s="8">
        <v>5</v>
      </c>
      <c r="J5" s="8">
        <v>0</v>
      </c>
      <c r="K5" s="8" t="s">
        <v>30</v>
      </c>
      <c r="L5" s="8" t="s">
        <v>52</v>
      </c>
      <c r="M5" s="8">
        <v>40</v>
      </c>
      <c r="N5" s="8">
        <v>20</v>
      </c>
      <c r="O5" s="6"/>
      <c r="P5" s="6"/>
      <c r="Q5" s="6" t="s">
        <v>35</v>
      </c>
      <c r="R5" s="8" t="s">
        <v>55</v>
      </c>
      <c r="S5" s="8" t="s">
        <v>53</v>
      </c>
      <c r="T5" s="8"/>
      <c r="U5" s="6"/>
    </row>
    <row r="6" spans="1:21" ht="20.100000000000001" customHeight="1" x14ac:dyDescent="0.25">
      <c r="A6" s="19" t="s">
        <v>95</v>
      </c>
      <c r="B6" s="14" t="s">
        <v>97</v>
      </c>
      <c r="C6" s="8">
        <v>218</v>
      </c>
      <c r="D6" s="8" t="s">
        <v>100</v>
      </c>
      <c r="E6" s="8">
        <v>1999</v>
      </c>
      <c r="F6" s="8">
        <v>889</v>
      </c>
      <c r="G6" s="8">
        <v>50</v>
      </c>
      <c r="H6" s="8" t="s">
        <v>5</v>
      </c>
      <c r="I6" s="8">
        <v>5</v>
      </c>
      <c r="J6" s="8">
        <v>0</v>
      </c>
      <c r="K6" s="8" t="s">
        <v>27</v>
      </c>
      <c r="L6" s="8" t="s">
        <v>52</v>
      </c>
      <c r="M6" s="8">
        <v>45</v>
      </c>
      <c r="N6" s="8">
        <v>20</v>
      </c>
      <c r="O6" s="6"/>
      <c r="P6" s="6"/>
      <c r="Q6" s="6" t="s">
        <v>35</v>
      </c>
      <c r="R6" s="8" t="s">
        <v>55</v>
      </c>
      <c r="S6" s="8" t="s">
        <v>53</v>
      </c>
      <c r="T6" s="8"/>
      <c r="U6" s="6" t="s">
        <v>108</v>
      </c>
    </row>
    <row r="7" spans="1:21" ht="20.100000000000001" customHeight="1" x14ac:dyDescent="0.25">
      <c r="A7" s="24" t="s">
        <v>49</v>
      </c>
      <c r="B7" s="6" t="s">
        <v>50</v>
      </c>
      <c r="C7" s="18">
        <v>190</v>
      </c>
      <c r="D7" s="8" t="s">
        <v>51</v>
      </c>
      <c r="E7" s="8">
        <v>2010</v>
      </c>
      <c r="F7" s="8">
        <v>877</v>
      </c>
      <c r="G7" s="8">
        <v>40</v>
      </c>
      <c r="H7" s="8" t="s">
        <v>5</v>
      </c>
      <c r="I7" s="8">
        <v>5</v>
      </c>
      <c r="J7" s="8">
        <v>0</v>
      </c>
      <c r="K7" s="8" t="s">
        <v>27</v>
      </c>
      <c r="L7" s="8" t="s">
        <v>52</v>
      </c>
      <c r="M7" s="8">
        <v>40</v>
      </c>
      <c r="N7" s="8">
        <v>20</v>
      </c>
      <c r="O7" s="6"/>
      <c r="P7" s="6"/>
      <c r="Q7" s="6" t="s">
        <v>35</v>
      </c>
      <c r="R7" s="8" t="s">
        <v>55</v>
      </c>
      <c r="S7" s="8" t="s">
        <v>53</v>
      </c>
      <c r="T7" s="8"/>
      <c r="U7" s="6"/>
    </row>
    <row r="8" spans="1:21" ht="20.100000000000001" customHeight="1" x14ac:dyDescent="0.25">
      <c r="A8" s="25" t="s">
        <v>56</v>
      </c>
      <c r="B8" s="17" t="s">
        <v>57</v>
      </c>
      <c r="C8" s="15">
        <v>147</v>
      </c>
      <c r="D8" s="8" t="s">
        <v>51</v>
      </c>
      <c r="E8" s="8">
        <v>2010</v>
      </c>
      <c r="F8" s="8">
        <v>877</v>
      </c>
      <c r="G8" s="8">
        <v>40</v>
      </c>
      <c r="H8" s="26" t="s">
        <v>5</v>
      </c>
      <c r="I8" s="8">
        <v>5</v>
      </c>
      <c r="J8" s="8">
        <v>0</v>
      </c>
      <c r="K8" s="26" t="s">
        <v>27</v>
      </c>
      <c r="L8" s="8" t="s">
        <v>52</v>
      </c>
      <c r="M8" s="8">
        <v>40</v>
      </c>
      <c r="N8" s="8">
        <v>20</v>
      </c>
      <c r="O8" s="6"/>
      <c r="P8" s="6"/>
      <c r="Q8" s="25" t="s">
        <v>35</v>
      </c>
      <c r="R8" s="8" t="s">
        <v>55</v>
      </c>
      <c r="S8" s="26" t="s">
        <v>53</v>
      </c>
      <c r="T8" s="26"/>
      <c r="U8" s="25"/>
    </row>
    <row r="9" spans="1:21" ht="20.100000000000001" customHeight="1" x14ac:dyDescent="0.25">
      <c r="A9" s="6" t="s">
        <v>58</v>
      </c>
      <c r="B9" s="6" t="s">
        <v>60</v>
      </c>
      <c r="C9" s="16">
        <v>167</v>
      </c>
      <c r="D9" s="8" t="s">
        <v>61</v>
      </c>
      <c r="E9" s="8">
        <v>2000</v>
      </c>
      <c r="F9" s="8">
        <v>724</v>
      </c>
      <c r="G9" s="8">
        <v>40</v>
      </c>
      <c r="H9" s="8" t="s">
        <v>5</v>
      </c>
      <c r="I9" s="8">
        <v>5</v>
      </c>
      <c r="J9" s="8">
        <v>0</v>
      </c>
      <c r="K9" s="8" t="s">
        <v>30</v>
      </c>
      <c r="L9" s="8" t="s">
        <v>52</v>
      </c>
      <c r="M9" s="8">
        <v>40</v>
      </c>
      <c r="N9" s="8">
        <v>20</v>
      </c>
      <c r="O9" s="6"/>
      <c r="P9" s="6"/>
      <c r="Q9" s="6" t="s">
        <v>35</v>
      </c>
      <c r="R9" s="8" t="s">
        <v>55</v>
      </c>
      <c r="S9" s="8" t="s">
        <v>53</v>
      </c>
      <c r="T9" s="8"/>
      <c r="U9" s="6"/>
    </row>
    <row r="10" spans="1:21" ht="20.100000000000001" customHeight="1" x14ac:dyDescent="0.25">
      <c r="A10" s="6" t="s">
        <v>59</v>
      </c>
      <c r="B10" s="6" t="s">
        <v>57</v>
      </c>
      <c r="C10" s="8">
        <v>165</v>
      </c>
      <c r="D10" s="8" t="s">
        <v>62</v>
      </c>
      <c r="E10" s="8">
        <v>2000</v>
      </c>
      <c r="F10" s="8">
        <v>649</v>
      </c>
      <c r="G10" s="8">
        <v>40</v>
      </c>
      <c r="H10" s="8" t="s">
        <v>24</v>
      </c>
      <c r="I10" s="8">
        <v>5</v>
      </c>
      <c r="J10" s="8">
        <v>30</v>
      </c>
      <c r="K10" s="8" t="s">
        <v>28</v>
      </c>
      <c r="L10" s="8" t="s">
        <v>52</v>
      </c>
      <c r="M10" s="8">
        <v>40</v>
      </c>
      <c r="N10" s="8">
        <v>20</v>
      </c>
      <c r="O10" s="6"/>
      <c r="P10" s="6"/>
      <c r="Q10" s="6" t="s">
        <v>35</v>
      </c>
      <c r="R10" s="8" t="s">
        <v>55</v>
      </c>
      <c r="S10" s="8" t="s">
        <v>53</v>
      </c>
      <c r="T10" s="8"/>
      <c r="U10" s="6"/>
    </row>
    <row r="11" spans="1:21" ht="20.100000000000001" customHeight="1" x14ac:dyDescent="0.25">
      <c r="A11" s="6" t="s">
        <v>63</v>
      </c>
      <c r="B11" s="6" t="s">
        <v>64</v>
      </c>
      <c r="C11" s="18">
        <v>220</v>
      </c>
      <c r="D11" s="8" t="s">
        <v>65</v>
      </c>
      <c r="E11" s="8" t="s">
        <v>66</v>
      </c>
      <c r="F11" s="8" t="s">
        <v>67</v>
      </c>
      <c r="G11" s="27" t="s">
        <v>68</v>
      </c>
      <c r="H11" s="28"/>
      <c r="I11" s="29"/>
      <c r="J11" s="8">
        <v>60</v>
      </c>
      <c r="K11" s="27" t="s">
        <v>69</v>
      </c>
      <c r="L11" s="29"/>
      <c r="M11" s="8"/>
      <c r="N11" s="8"/>
      <c r="O11" s="6"/>
      <c r="P11" s="6"/>
      <c r="Q11" s="6"/>
      <c r="R11" s="8"/>
      <c r="S11" s="8"/>
      <c r="T11" s="8"/>
      <c r="U11" s="6" t="s">
        <v>70</v>
      </c>
    </row>
    <row r="12" spans="1:21" ht="20.100000000000001" customHeight="1" x14ac:dyDescent="0.25">
      <c r="A12" s="6" t="s">
        <v>90</v>
      </c>
      <c r="B12" s="6" t="s">
        <v>64</v>
      </c>
      <c r="C12" s="20">
        <v>335</v>
      </c>
      <c r="D12" s="8" t="s">
        <v>91</v>
      </c>
      <c r="E12" s="8" t="s">
        <v>92</v>
      </c>
      <c r="F12" s="8">
        <v>670</v>
      </c>
      <c r="G12" s="27" t="s">
        <v>68</v>
      </c>
      <c r="H12" s="28"/>
      <c r="I12" s="29"/>
      <c r="J12" s="8">
        <v>60</v>
      </c>
      <c r="K12" s="27" t="s">
        <v>69</v>
      </c>
      <c r="L12" s="29"/>
      <c r="M12" s="8"/>
      <c r="N12" s="8"/>
      <c r="O12" s="6"/>
      <c r="P12" s="6"/>
      <c r="Q12" s="6"/>
      <c r="R12" s="8"/>
      <c r="S12" s="8"/>
      <c r="T12" s="8"/>
      <c r="U12" s="6" t="s">
        <v>70</v>
      </c>
    </row>
    <row r="13" spans="1:21" ht="20.100000000000001" customHeight="1" x14ac:dyDescent="0.25">
      <c r="A13" s="6" t="s">
        <v>71</v>
      </c>
      <c r="B13" s="17" t="s">
        <v>72</v>
      </c>
      <c r="C13" s="15">
        <v>197</v>
      </c>
      <c r="D13" s="21" t="s">
        <v>73</v>
      </c>
      <c r="E13" s="8">
        <v>2140</v>
      </c>
      <c r="F13" s="8">
        <v>907</v>
      </c>
      <c r="G13" s="8">
        <v>40</v>
      </c>
      <c r="H13" s="8" t="s">
        <v>24</v>
      </c>
      <c r="I13" s="8">
        <v>5</v>
      </c>
      <c r="J13" s="8">
        <v>30</v>
      </c>
      <c r="K13" s="8" t="s">
        <v>28</v>
      </c>
      <c r="L13" s="8" t="s">
        <v>52</v>
      </c>
      <c r="M13" s="8">
        <v>40</v>
      </c>
      <c r="N13" s="8">
        <v>20</v>
      </c>
      <c r="O13" s="6"/>
      <c r="P13" s="6"/>
      <c r="Q13" s="6" t="s">
        <v>35</v>
      </c>
      <c r="R13" s="8" t="s">
        <v>55</v>
      </c>
      <c r="S13" s="8" t="s">
        <v>53</v>
      </c>
      <c r="T13" s="8"/>
      <c r="U13" s="6"/>
    </row>
    <row r="14" spans="1:21" ht="20.100000000000001" customHeight="1" x14ac:dyDescent="0.25">
      <c r="A14" s="6" t="s">
        <v>74</v>
      </c>
      <c r="B14" s="17" t="s">
        <v>75</v>
      </c>
      <c r="C14" s="15">
        <v>164</v>
      </c>
      <c r="D14" s="21" t="s">
        <v>76</v>
      </c>
      <c r="E14" s="8" t="s">
        <v>77</v>
      </c>
      <c r="F14" s="8" t="s">
        <v>78</v>
      </c>
      <c r="G14" s="27" t="s">
        <v>79</v>
      </c>
      <c r="H14" s="28"/>
      <c r="I14" s="29"/>
      <c r="J14" s="8">
        <v>0</v>
      </c>
      <c r="K14" s="27" t="s">
        <v>69</v>
      </c>
      <c r="L14" s="29"/>
      <c r="M14" s="8"/>
      <c r="N14" s="8"/>
      <c r="O14" s="6"/>
      <c r="P14" s="6"/>
      <c r="Q14" s="27" t="s">
        <v>80</v>
      </c>
      <c r="R14" s="28"/>
      <c r="S14" s="29"/>
      <c r="T14" s="8"/>
      <c r="U14" s="6" t="s">
        <v>70</v>
      </c>
    </row>
    <row r="15" spans="1:21" ht="20.100000000000001" customHeight="1" x14ac:dyDescent="0.25">
      <c r="A15" s="6" t="s">
        <v>81</v>
      </c>
      <c r="B15" s="6" t="s">
        <v>82</v>
      </c>
      <c r="C15" s="16">
        <v>226</v>
      </c>
      <c r="D15" s="8" t="s">
        <v>83</v>
      </c>
      <c r="E15" s="8">
        <v>2225</v>
      </c>
      <c r="F15" s="8">
        <v>839</v>
      </c>
      <c r="G15" s="8">
        <v>40</v>
      </c>
      <c r="H15" s="8" t="s">
        <v>24</v>
      </c>
      <c r="I15" s="8">
        <v>5</v>
      </c>
      <c r="J15" s="8">
        <v>30</v>
      </c>
      <c r="K15" s="8" t="s">
        <v>28</v>
      </c>
      <c r="L15" s="8" t="s">
        <v>52</v>
      </c>
      <c r="M15" s="8">
        <v>40</v>
      </c>
      <c r="N15" s="8">
        <v>20</v>
      </c>
      <c r="O15" s="6"/>
      <c r="P15" s="6"/>
      <c r="Q15" s="6" t="s">
        <v>36</v>
      </c>
      <c r="R15" s="8" t="s">
        <v>55</v>
      </c>
      <c r="S15" s="8" t="s">
        <v>53</v>
      </c>
      <c r="T15" s="8"/>
      <c r="U15" s="6"/>
    </row>
    <row r="16" spans="1:21" ht="20.100000000000001" customHeight="1" x14ac:dyDescent="0.25">
      <c r="A16" s="6" t="s">
        <v>84</v>
      </c>
      <c r="B16" s="6" t="s">
        <v>86</v>
      </c>
      <c r="C16" s="8">
        <v>160</v>
      </c>
      <c r="D16" s="8" t="s">
        <v>87</v>
      </c>
      <c r="E16" s="8">
        <v>2120</v>
      </c>
      <c r="F16" s="8">
        <v>749</v>
      </c>
      <c r="G16" s="8">
        <v>40</v>
      </c>
      <c r="H16" s="8" t="s">
        <v>5</v>
      </c>
      <c r="I16" s="8">
        <v>5</v>
      </c>
      <c r="J16" s="8">
        <v>0</v>
      </c>
      <c r="K16" s="8" t="s">
        <v>27</v>
      </c>
      <c r="L16" s="8" t="s">
        <v>52</v>
      </c>
      <c r="M16" s="8">
        <v>40</v>
      </c>
      <c r="N16" s="8">
        <v>20</v>
      </c>
      <c r="O16" s="6"/>
      <c r="P16" s="6"/>
      <c r="Q16" s="6" t="s">
        <v>35</v>
      </c>
      <c r="R16" s="8" t="s">
        <v>55</v>
      </c>
      <c r="S16" s="8" t="s">
        <v>53</v>
      </c>
      <c r="T16" s="8"/>
      <c r="U16" s="6"/>
    </row>
    <row r="17" spans="1:21" ht="20.100000000000001" customHeight="1" x14ac:dyDescent="0.25">
      <c r="A17" s="6" t="s">
        <v>85</v>
      </c>
      <c r="B17" s="6" t="s">
        <v>88</v>
      </c>
      <c r="C17" s="8">
        <v>100</v>
      </c>
      <c r="D17" s="8" t="s">
        <v>89</v>
      </c>
      <c r="E17" s="8">
        <v>2130</v>
      </c>
      <c r="F17" s="8">
        <v>749</v>
      </c>
      <c r="G17" s="8">
        <v>40</v>
      </c>
      <c r="H17" s="8" t="s">
        <v>5</v>
      </c>
      <c r="I17" s="8">
        <v>5</v>
      </c>
      <c r="J17" s="8">
        <v>0</v>
      </c>
      <c r="K17" s="8" t="s">
        <v>30</v>
      </c>
      <c r="L17" s="8" t="s">
        <v>52</v>
      </c>
      <c r="M17" s="8">
        <v>40</v>
      </c>
      <c r="N17" s="8">
        <v>20</v>
      </c>
      <c r="O17" s="6"/>
      <c r="P17" s="6"/>
      <c r="Q17" s="6" t="s">
        <v>35</v>
      </c>
      <c r="R17" s="8" t="s">
        <v>55</v>
      </c>
      <c r="S17" s="8" t="s">
        <v>53</v>
      </c>
      <c r="T17" s="8"/>
      <c r="U17" s="6"/>
    </row>
    <row r="18" spans="1:21" ht="20.100000000000001" customHeight="1" x14ac:dyDescent="0.25">
      <c r="A18" s="6"/>
      <c r="B18" s="6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6"/>
      <c r="P18" s="6"/>
      <c r="Q18" s="6"/>
      <c r="R18" s="8"/>
      <c r="S18" s="8"/>
      <c r="T18" s="8"/>
      <c r="U18" s="6"/>
    </row>
    <row r="19" spans="1:21" ht="20.100000000000001" customHeight="1" x14ac:dyDescent="0.25">
      <c r="A19" s="27" t="s">
        <v>102</v>
      </c>
      <c r="B19" s="28"/>
      <c r="C19" s="29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6"/>
      <c r="P19" s="6"/>
      <c r="Q19" s="6"/>
      <c r="R19" s="8"/>
      <c r="S19" s="8"/>
      <c r="T19" s="8"/>
      <c r="U19" s="6"/>
    </row>
    <row r="20" spans="1:21" ht="20.100000000000001" customHeight="1" x14ac:dyDescent="0.25">
      <c r="A20" s="6"/>
      <c r="B20" s="6"/>
      <c r="C20" s="8"/>
      <c r="D20" s="8" t="s">
        <v>103</v>
      </c>
      <c r="E20" s="8">
        <v>2035</v>
      </c>
      <c r="F20" s="8">
        <v>772</v>
      </c>
      <c r="G20" s="8">
        <v>60</v>
      </c>
      <c r="H20" s="8" t="s">
        <v>24</v>
      </c>
      <c r="I20" s="8">
        <v>5</v>
      </c>
      <c r="J20" s="8">
        <v>30</v>
      </c>
      <c r="K20" s="8" t="s">
        <v>28</v>
      </c>
      <c r="L20" s="8" t="s">
        <v>69</v>
      </c>
      <c r="M20" s="8">
        <v>45</v>
      </c>
      <c r="N20" s="8">
        <v>15</v>
      </c>
      <c r="O20" s="6"/>
      <c r="P20" s="6"/>
      <c r="Q20" s="6" t="s">
        <v>36</v>
      </c>
      <c r="R20" s="8" t="s">
        <v>55</v>
      </c>
      <c r="S20" s="8" t="s">
        <v>105</v>
      </c>
      <c r="T20" s="8"/>
      <c r="U20" s="6" t="s">
        <v>98</v>
      </c>
    </row>
    <row r="21" spans="1:21" ht="20.100000000000001" customHeight="1" x14ac:dyDescent="0.25">
      <c r="A21" s="6"/>
      <c r="B21" s="6"/>
      <c r="C21" s="8"/>
      <c r="D21" s="8" t="s">
        <v>104</v>
      </c>
      <c r="E21" s="8">
        <v>2035</v>
      </c>
      <c r="F21" s="8">
        <v>867</v>
      </c>
      <c r="G21" s="8">
        <v>60</v>
      </c>
      <c r="H21" s="8" t="s">
        <v>24</v>
      </c>
      <c r="I21" s="8">
        <v>5</v>
      </c>
      <c r="J21" s="8">
        <v>30</v>
      </c>
      <c r="K21" s="8" t="s">
        <v>28</v>
      </c>
      <c r="L21" s="8" t="s">
        <v>69</v>
      </c>
      <c r="M21" s="8">
        <v>45</v>
      </c>
      <c r="N21" s="8">
        <v>15</v>
      </c>
      <c r="O21" s="6"/>
      <c r="P21" s="6"/>
      <c r="Q21" s="6" t="s">
        <v>36</v>
      </c>
      <c r="R21" s="8" t="s">
        <v>55</v>
      </c>
      <c r="S21" s="8" t="s">
        <v>105</v>
      </c>
      <c r="T21" s="8"/>
      <c r="U21" s="6" t="s">
        <v>98</v>
      </c>
    </row>
    <row r="22" spans="1:21" ht="20.100000000000001" customHeight="1" x14ac:dyDescent="0.25">
      <c r="A22" s="6"/>
      <c r="B22" s="6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6"/>
      <c r="P22" s="6"/>
      <c r="Q22" s="6"/>
      <c r="R22" s="8"/>
      <c r="S22" s="8"/>
      <c r="T22" s="8"/>
      <c r="U22" s="6"/>
    </row>
    <row r="23" spans="1:21" ht="20.100000000000001" customHeight="1" x14ac:dyDescent="0.25">
      <c r="A23" s="6"/>
      <c r="B23" s="6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6"/>
      <c r="P23" s="6"/>
      <c r="Q23" s="6"/>
      <c r="R23" s="8"/>
      <c r="S23" s="8"/>
      <c r="T23" s="8"/>
      <c r="U23" s="6"/>
    </row>
    <row r="24" spans="1:21" ht="20.100000000000001" customHeight="1" x14ac:dyDescent="0.25">
      <c r="A24" s="6"/>
      <c r="B24" s="6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6"/>
      <c r="P24" s="6"/>
      <c r="Q24" s="6"/>
      <c r="R24" s="8"/>
      <c r="S24" s="8"/>
      <c r="T24" s="8"/>
      <c r="U24" s="6"/>
    </row>
    <row r="25" spans="1:21" ht="20.100000000000001" customHeight="1" x14ac:dyDescent="0.25">
      <c r="A25" s="27" t="s">
        <v>109</v>
      </c>
      <c r="B25" s="28"/>
      <c r="C25" s="28"/>
      <c r="D25" s="29"/>
      <c r="E25" s="8"/>
      <c r="F25" s="8"/>
      <c r="G25" s="8"/>
      <c r="H25" s="8"/>
      <c r="I25" s="8"/>
      <c r="J25" s="8"/>
      <c r="K25" s="8"/>
      <c r="L25" s="8"/>
      <c r="M25" s="8"/>
      <c r="N25" s="8"/>
      <c r="O25" s="6"/>
      <c r="P25" s="6"/>
      <c r="Q25" s="6"/>
      <c r="R25" s="8"/>
      <c r="S25" s="8"/>
      <c r="T25" s="8"/>
      <c r="U25" s="6"/>
    </row>
    <row r="26" spans="1:21" ht="20.100000000000001" customHeight="1" x14ac:dyDescent="0.25">
      <c r="A26" s="6"/>
      <c r="B26" s="6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6"/>
      <c r="P26" s="6"/>
      <c r="Q26" s="6"/>
      <c r="R26" s="8"/>
      <c r="S26" s="8"/>
      <c r="T26" s="8"/>
      <c r="U26" s="6"/>
    </row>
    <row r="27" spans="1:21" ht="20.100000000000001" customHeight="1" x14ac:dyDescent="0.25">
      <c r="A27" s="6"/>
      <c r="B27" s="6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6"/>
      <c r="P27" s="6"/>
      <c r="Q27" s="6"/>
      <c r="R27" s="8"/>
      <c r="S27" s="8"/>
      <c r="T27" s="8"/>
      <c r="U27" s="6"/>
    </row>
    <row r="28" spans="1:21" ht="20.100000000000001" customHeight="1" x14ac:dyDescent="0.25">
      <c r="A28" s="6"/>
      <c r="B28" s="6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6"/>
      <c r="P28" s="6"/>
      <c r="Q28" s="6"/>
      <c r="R28" s="8"/>
      <c r="S28" s="8"/>
      <c r="T28" s="8"/>
      <c r="U28" s="6"/>
    </row>
    <row r="29" spans="1:21" ht="20.100000000000001" customHeight="1" x14ac:dyDescent="0.25">
      <c r="A29" s="6"/>
      <c r="B29" s="6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6"/>
      <c r="P29" s="6"/>
      <c r="Q29" s="6"/>
      <c r="R29" s="8"/>
      <c r="S29" s="8"/>
      <c r="T29" s="8"/>
      <c r="U29" s="6"/>
    </row>
    <row r="30" spans="1:21" ht="20.100000000000001" customHeight="1" x14ac:dyDescent="0.25">
      <c r="A30" s="6"/>
      <c r="B30" s="6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6"/>
      <c r="P30" s="6"/>
      <c r="Q30" s="6"/>
      <c r="R30" s="8"/>
      <c r="S30" s="8"/>
      <c r="T30" s="8"/>
      <c r="U30" s="6"/>
    </row>
    <row r="31" spans="1:21" ht="20.100000000000001" customHeight="1" x14ac:dyDescent="0.25"/>
    <row r="32" spans="1:21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</sheetData>
  <mergeCells count="14">
    <mergeCell ref="A25:D25"/>
    <mergeCell ref="T1:U2"/>
    <mergeCell ref="K1:M2"/>
    <mergeCell ref="A19:C19"/>
    <mergeCell ref="G11:I11"/>
    <mergeCell ref="K11:L11"/>
    <mergeCell ref="G14:I14"/>
    <mergeCell ref="K14:L14"/>
    <mergeCell ref="A1:E2"/>
    <mergeCell ref="F1:J2"/>
    <mergeCell ref="O1:S2"/>
    <mergeCell ref="Q14:S14"/>
    <mergeCell ref="G12:I12"/>
    <mergeCell ref="K12:L12"/>
  </mergeCells>
  <phoneticPr fontId="9" type="noConversion"/>
  <pageMargins left="0.25" right="0.25" top="0.75" bottom="0.75" header="0.3" footer="0.3"/>
  <pageSetup paperSize="8" scale="75" fitToHeight="0" orientation="landscape" r:id="rId1"/>
  <headerFooter>
    <oddHeader>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xr:uid="{57B7A258-A648-4F76-800F-D2B114CA020C}">
          <x14:formula1>
            <xm:f>STANDAARD!$D$2:$D$3</xm:f>
          </x14:formula1>
          <xm:sqref>L4:L10 L13 L15:L30</xm:sqref>
        </x14:dataValidation>
        <x14:dataValidation type="list" allowBlank="1" xr:uid="{7B459312-37D1-4750-9A33-561D03ACCD65}">
          <x14:formula1>
            <xm:f>STANDAARD!$I$2:$I$4</xm:f>
          </x14:formula1>
          <xm:sqref>L15:L30 L4:L10 J4:J30 L13 K10:K30</xm:sqref>
        </x14:dataValidation>
        <x14:dataValidation type="list" allowBlank="1" xr:uid="{82207806-98B8-4B36-86AD-6621CEAC2E30}">
          <x14:formula1>
            <xm:f>STANDAARD!$J$2:$J$6</xm:f>
          </x14:formula1>
          <xm:sqref>L4:L10 L15:L30 L13 K4:K30</xm:sqref>
        </x14:dataValidation>
        <x14:dataValidation type="list" errorStyle="information" allowBlank="1" xr:uid="{5587B867-3AAB-4884-8B35-5CEBBDA0DBE7}">
          <x14:formula1>
            <xm:f>STANDAARD!$B$2:$B$3</xm:f>
          </x14:formula1>
          <xm:sqref>L4:L10 E4:E30 L15:L30 L13 J4:K30</xm:sqref>
        </x14:dataValidation>
        <x14:dataValidation type="list" allowBlank="1" xr:uid="{A89A4824-D245-40C6-9954-9C9DCB66BBAB}">
          <x14:formula1>
            <xm:f>STANDAARD!$G$2:$G$4</xm:f>
          </x14:formula1>
          <xm:sqref>I15:I30 I4:I10 L4:L10 I13 L13 L15:L30</xm:sqref>
        </x14:dataValidation>
        <x14:dataValidation type="list" allowBlank="1" xr:uid="{1F7D8091-7562-4DD1-91BA-6D0B99FA4778}">
          <x14:formula1>
            <xm:f>STANDAARD!$H$2:$H$4</xm:f>
          </x14:formula1>
          <xm:sqref>H4:H10 Q4:Q30 H13 H15:H30</xm:sqref>
        </x14:dataValidation>
        <x14:dataValidation type="list" allowBlank="1" xr:uid="{747FC8F6-636E-4D68-A485-D19D66C69252}">
          <x14:formula1>
            <xm:f>STANDAARD!$A$2:$A$19</xm:f>
          </x14:formula1>
          <xm:sqref>F4:F30</xm:sqref>
        </x14:dataValidation>
        <x14:dataValidation type="list" allowBlank="1" xr:uid="{80EA645C-34D1-4162-BA2A-2C42B718868A}">
          <x14:formula1>
            <xm:f>STANDAARD!$E$2:$E$6</xm:f>
          </x14:formula1>
          <xm:sqref>M4:N30</xm:sqref>
        </x14:dataValidation>
        <x14:dataValidation type="list" allowBlank="1" xr:uid="{467FCB7D-4387-43DE-82AB-37F779F527B0}">
          <x14:formula1>
            <xm:f>STANDAARD!$K$2:$K$7</xm:f>
          </x14:formula1>
          <xm:sqref>Q4:Q30</xm:sqref>
        </x14:dataValidation>
        <x14:dataValidation type="list" allowBlank="1" xr:uid="{FE032F55-A368-4270-8D1C-94ED46BA0B69}">
          <x14:formula1>
            <xm:f>STANDAARD!$C$2:$C$4</xm:f>
          </x14:formula1>
          <xm:sqref>G4:G30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9AC0C-E0FC-4125-8EE1-8BDB465CFAD3}">
  <dimension ref="A1:M19"/>
  <sheetViews>
    <sheetView workbookViewId="0">
      <selection activeCell="G23" sqref="G23"/>
    </sheetView>
  </sheetViews>
  <sheetFormatPr defaultRowHeight="15" x14ac:dyDescent="0.25"/>
  <cols>
    <col min="1" max="1" width="12.42578125" bestFit="1" customWidth="1"/>
    <col min="2" max="2" width="11.5703125" bestFit="1" customWidth="1"/>
    <col min="3" max="3" width="11.5703125" customWidth="1"/>
    <col min="4" max="4" width="10.7109375" bestFit="1" customWidth="1"/>
    <col min="5" max="5" width="18.5703125" bestFit="1" customWidth="1"/>
    <col min="6" max="6" width="14.7109375" bestFit="1" customWidth="1"/>
    <col min="7" max="7" width="13.42578125" bestFit="1" customWidth="1"/>
    <col min="10" max="11" width="11" bestFit="1" customWidth="1"/>
    <col min="12" max="12" width="11.28515625" bestFit="1" customWidth="1"/>
  </cols>
  <sheetData>
    <row r="1" spans="1:13" x14ac:dyDescent="0.25">
      <c r="A1" s="10" t="s">
        <v>6</v>
      </c>
      <c r="B1" s="10" t="s">
        <v>7</v>
      </c>
      <c r="C1" s="10" t="s">
        <v>44</v>
      </c>
      <c r="D1" s="10" t="s">
        <v>12</v>
      </c>
      <c r="E1" s="10" t="s">
        <v>15</v>
      </c>
      <c r="F1" s="10" t="s">
        <v>16</v>
      </c>
      <c r="G1" s="10" t="s">
        <v>23</v>
      </c>
      <c r="H1" s="10" t="s">
        <v>25</v>
      </c>
      <c r="I1" s="10" t="s">
        <v>3</v>
      </c>
      <c r="J1" s="10" t="s">
        <v>4</v>
      </c>
      <c r="K1" s="10" t="s">
        <v>8</v>
      </c>
      <c r="L1" s="10" t="s">
        <v>40</v>
      </c>
      <c r="M1" s="10"/>
    </row>
    <row r="2" spans="1:13" x14ac:dyDescent="0.25">
      <c r="A2">
        <v>430</v>
      </c>
      <c r="B2">
        <v>2015</v>
      </c>
      <c r="C2">
        <v>40</v>
      </c>
      <c r="D2" t="s">
        <v>14</v>
      </c>
      <c r="E2">
        <v>18</v>
      </c>
      <c r="F2">
        <v>15</v>
      </c>
      <c r="G2">
        <v>3</v>
      </c>
      <c r="H2" t="s">
        <v>5</v>
      </c>
      <c r="I2">
        <v>0</v>
      </c>
      <c r="J2" t="s">
        <v>27</v>
      </c>
      <c r="K2" t="s">
        <v>32</v>
      </c>
      <c r="L2" t="s">
        <v>41</v>
      </c>
    </row>
    <row r="3" spans="1:13" x14ac:dyDescent="0.25">
      <c r="A3">
        <v>480</v>
      </c>
      <c r="B3">
        <v>2115</v>
      </c>
      <c r="C3">
        <v>50</v>
      </c>
      <c r="D3" t="s">
        <v>13</v>
      </c>
      <c r="E3">
        <v>25</v>
      </c>
      <c r="F3">
        <v>20</v>
      </c>
      <c r="G3">
        <v>5</v>
      </c>
      <c r="H3" t="s">
        <v>24</v>
      </c>
      <c r="I3">
        <v>30</v>
      </c>
      <c r="J3" t="s">
        <v>28</v>
      </c>
      <c r="K3" t="s">
        <v>33</v>
      </c>
      <c r="L3" t="s">
        <v>42</v>
      </c>
    </row>
    <row r="4" spans="1:13" x14ac:dyDescent="0.25">
      <c r="A4">
        <v>530</v>
      </c>
      <c r="C4">
        <v>60</v>
      </c>
      <c r="E4">
        <v>40</v>
      </c>
      <c r="G4">
        <v>10</v>
      </c>
      <c r="H4" t="s">
        <v>26</v>
      </c>
      <c r="I4">
        <v>60</v>
      </c>
      <c r="J4" t="s">
        <v>29</v>
      </c>
      <c r="K4" t="s">
        <v>34</v>
      </c>
    </row>
    <row r="5" spans="1:13" x14ac:dyDescent="0.25">
      <c r="A5">
        <v>580</v>
      </c>
      <c r="E5">
        <v>51</v>
      </c>
      <c r="J5" t="s">
        <v>30</v>
      </c>
      <c r="K5" t="s">
        <v>35</v>
      </c>
    </row>
    <row r="6" spans="1:13" x14ac:dyDescent="0.25">
      <c r="A6">
        <v>630</v>
      </c>
      <c r="E6">
        <v>60</v>
      </c>
      <c r="J6" t="s">
        <v>31</v>
      </c>
      <c r="K6" t="s">
        <v>36</v>
      </c>
    </row>
    <row r="7" spans="1:13" x14ac:dyDescent="0.25">
      <c r="A7">
        <v>680</v>
      </c>
      <c r="K7" t="s">
        <v>37</v>
      </c>
    </row>
    <row r="8" spans="1:13" x14ac:dyDescent="0.25">
      <c r="A8">
        <v>730</v>
      </c>
    </row>
    <row r="9" spans="1:13" x14ac:dyDescent="0.25">
      <c r="A9">
        <v>780</v>
      </c>
    </row>
    <row r="10" spans="1:13" x14ac:dyDescent="0.25">
      <c r="A10">
        <v>830</v>
      </c>
    </row>
    <row r="11" spans="1:13" x14ac:dyDescent="0.25">
      <c r="A11">
        <v>880</v>
      </c>
    </row>
    <row r="12" spans="1:13" x14ac:dyDescent="0.25">
      <c r="A12">
        <v>930</v>
      </c>
    </row>
    <row r="13" spans="1:13" x14ac:dyDescent="0.25">
      <c r="A13">
        <v>980</v>
      </c>
    </row>
    <row r="14" spans="1:13" x14ac:dyDescent="0.25">
      <c r="A14">
        <v>1030</v>
      </c>
    </row>
    <row r="15" spans="1:13" x14ac:dyDescent="0.25">
      <c r="A15">
        <v>1080</v>
      </c>
    </row>
    <row r="16" spans="1:13" x14ac:dyDescent="0.25">
      <c r="A16">
        <v>1130</v>
      </c>
    </row>
    <row r="17" spans="1:1" x14ac:dyDescent="0.25">
      <c r="A17">
        <v>1180</v>
      </c>
    </row>
    <row r="18" spans="1:1" x14ac:dyDescent="0.25">
      <c r="A18">
        <v>1230</v>
      </c>
    </row>
    <row r="19" spans="1:1" x14ac:dyDescent="0.25">
      <c r="A19">
        <v>1280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BB32B-4F66-4C7A-A275-941B89B25EF9}">
  <dimension ref="A1"/>
  <sheetViews>
    <sheetView topLeftCell="A4" zoomScale="115" zoomScaleNormal="115" workbookViewId="0">
      <selection activeCell="V1" sqref="V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29392-37CB-4F35-AAE0-6605A26A150C}">
  <dimension ref="D6:D12"/>
  <sheetViews>
    <sheetView tabSelected="1" workbookViewId="0">
      <selection activeCell="D6" sqref="D6"/>
    </sheetView>
  </sheetViews>
  <sheetFormatPr defaultRowHeight="15" x14ac:dyDescent="0.25"/>
  <cols>
    <col min="4" max="4" width="30.5703125" customWidth="1"/>
  </cols>
  <sheetData>
    <row r="6" spans="4:4" x14ac:dyDescent="0.25">
      <c r="D6" t="s">
        <v>90</v>
      </c>
    </row>
    <row r="7" spans="4:4" x14ac:dyDescent="0.25">
      <c r="D7">
        <f>IFERROR(VLOOKUP($D$6,DEURLIJST!$A$4:$U$300,8,FALSE), "Niet gevonden")</f>
        <v>0</v>
      </c>
    </row>
    <row r="8" spans="4:4" x14ac:dyDescent="0.25">
      <c r="D8" t="str">
        <f>IFERROR(VLOOKUP($D$6,DEURLIJST!$A$4:$U$300,11,FALSE), "")</f>
        <v>oregon kroon</v>
      </c>
    </row>
    <row r="9" spans="4:4" x14ac:dyDescent="0.25">
      <c r="D9">
        <f>IFERROR(VLOOKUP($D$6,DEURLIJST!$A$4:$U$300,17,FALSE),"")</f>
        <v>0</v>
      </c>
    </row>
    <row r="10" spans="4:4" x14ac:dyDescent="0.25">
      <c r="D10">
        <f>IFERROR(VLOOKUP($D$6,DEURLIJST!$A$4:$U$300,19,FALSE),"")</f>
        <v>0</v>
      </c>
    </row>
    <row r="11" spans="4:4" x14ac:dyDescent="0.25">
      <c r="D11" s="45" t="str">
        <f>IFERROR(IF(LEN(VLOOKUP($D$6,DEURLIJST!$A$4:$U$300,20,FALSE))=0, "", VLOOKUP($D$6,DEURLIJST!$A$4:$U$300,20,FALSE)),"")</f>
        <v/>
      </c>
    </row>
    <row r="12" spans="4:4" x14ac:dyDescent="0.25">
      <c r="D12" s="45" t="str">
        <f>IFERROR(IF(LEN(VLOOKUP($D$6,DEURLIJST!$A$4:$U$300,21,FALSE))=0, "", VLOOKUP($D$6,DEURLIJST!$A$4:$U$300,21,FALSE)),"")</f>
        <v>raam volgens detail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DEURLIJST</vt:lpstr>
      <vt:lpstr>STANDAARD</vt:lpstr>
      <vt:lpstr>TEKENINGEN</vt:lpstr>
      <vt:lpstr>ETIKET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Reinout De Baere</dc:creator>
  <cp:lastModifiedBy>Arne Vlaeminck</cp:lastModifiedBy>
  <cp:lastPrinted>2023-03-06T13:55:08Z</cp:lastPrinted>
  <dcterms:created xsi:type="dcterms:W3CDTF">2021-12-13T11:08:32Z</dcterms:created>
  <dcterms:modified xsi:type="dcterms:W3CDTF">2023-03-06T14:10:29Z</dcterms:modified>
</cp:coreProperties>
</file>